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" windowWidth="27480" windowHeight="771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перечень!$A$1:$I$6</definedName>
  </definedNames>
  <calcPr calcId="145621" calcOnSave="0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<sst xmlns="http://schemas.openxmlformats.org/spreadsheetml/2006/main" count="20" uniqueCount="20">
  <si>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</si>
  <si>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</si>
  <si>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</si>
  <si>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</si>
  <si>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</si>
  <si>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</si>
  <si>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</si>
  <si>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</si>
  <si>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</si>
  <si>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</si>
  <si>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</si>
  <si>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</si>
  <si>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Труба бурильная утяжеленная УБТ-Б-108*46/3-86, L=9,45мм</t>
  </si>
  <si>
    <t>АО "РН-Шельф-Дальний Восток"</t>
  </si>
  <si>
    <t>шт</t>
  </si>
  <si>
    <t>Расчетная цена 
за единицу 
руб. без НДС</t>
  </si>
  <si>
    <t>Расчетная цена
за единицу
руб. с НДС</t>
  </si>
  <si>
    <t>НВЛ</t>
  </si>
  <si>
    <t>Сахалинская область, пгт. Ноглики, 235 км., автодороги Москальво - Южно-Сахалинск Ноглики, склад ООО «Аверс»</t>
  </si>
  <si>
    <t>РНШДВ-2021-032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</si>
</sst>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362848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7</xdr:row>
      <xdr:rowOff>86263</xdr:rowOff>
    </xdr:from>
    <xdr:to>
      <xdr:col>8</xdr:col>
      <xdr:colOff>4262</xdr:colOff>
      <xdr:row>8</xdr:row>
      <xdr:rowOff>80246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764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764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381000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764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764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764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8872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8872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887200" y="28384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8872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8872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6</xdr:row>
      <xdr:rowOff>0</xdr:rowOff>
    </xdr:from>
    <xdr:to>
      <xdr:col>8</xdr:col>
      <xdr:colOff>4262</xdr:colOff>
      <xdr:row>6</xdr:row>
      <xdr:rowOff>136858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957762" y="28384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9029700" y="28384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58048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9029700" y="2838450"/>
          <a:ext cx="104775" cy="200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5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6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8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9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2" name="Text Box 3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3" name="Text Box 11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4" name="Text Box 11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5" name="Text Box 146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6" name="Text Box 147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7" name="Text Box 148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8" name="Text Box 149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09" name="Text Box 150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10" name="Text Box 151"/>
        <xdr:cNvSpPr txBox="1">
          <a:spLocks noChangeArrowheads="1"/>
        </xdr:cNvSpPr>
      </xdr:nvSpPr>
      <xdr:spPr bwMode="auto">
        <a:xfrm>
          <a:off x="9029700" y="28384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3" name="Text Box 11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4" name="Text Box 11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5" name="Text Box 146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6" name="Text Box 147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7" name="Text Box 148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8" name="Text Box 149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39" name="Text Box 150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540" name="Text Box 151"/>
        <xdr:cNvSpPr txBox="1">
          <a:spLocks noChangeArrowheads="1"/>
        </xdr:cNvSpPr>
      </xdr:nvSpPr>
      <xdr:spPr bwMode="auto">
        <a:xfrm>
          <a:off x="9029700" y="28384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2" name="Text Box 3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3" name="Text Box 11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4" name="Text Box 11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5" name="Text Box 146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6" name="Text Box 147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7" name="Text Box 148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8" name="Text Box 149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49" name="Text Box 150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7</xdr:row>
      <xdr:rowOff>57150</xdr:rowOff>
    </xdr:to>
    <xdr:sp macro="" textlink="">
      <xdr:nvSpPr>
        <xdr:cNvPr id="1550" name="Text Box 151"/>
        <xdr:cNvSpPr txBox="1">
          <a:spLocks noChangeArrowheads="1"/>
        </xdr:cNvSpPr>
      </xdr:nvSpPr>
      <xdr:spPr bwMode="auto">
        <a:xfrm>
          <a:off x="9029700" y="2838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3" name="Text Box 11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4" name="Text Box 11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5" name="Text Box 146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6" name="Text Box 147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7" name="Text Box 148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8" name="Text Box 149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9" name="Text Box 150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0" name="Text Box 151"/>
        <xdr:cNvSpPr txBox="1">
          <a:spLocks noChangeArrowheads="1"/>
        </xdr:cNvSpPr>
      </xdr:nvSpPr>
      <xdr:spPr bwMode="auto">
        <a:xfrm>
          <a:off x="9029700" y="28384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6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7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8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59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0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2" name="Text Box 3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3" name="Text Box 11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4" name="Text Box 11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5" name="Text Box 146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6" name="Text Box 147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7" name="Text Box 148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8" name="Text Box 149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19" name="Text Box 150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1620" name="Text Box 151"/>
        <xdr:cNvSpPr txBox="1">
          <a:spLocks noChangeArrowheads="1"/>
        </xdr:cNvSpPr>
      </xdr:nvSpPr>
      <xdr:spPr bwMode="auto">
        <a:xfrm>
          <a:off x="9029700" y="28384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zoomScaleSheetLayoutView="70" workbookViewId="0">
      <pane ySplit="5" topLeftCell="A6" activePane="bottomLeft" state="frozen"/>
      <selection pane="bottomLeft" activeCell="L10" sqref="L10"/>
    </sheetView>
  </sheetViews>
  <sheetFormatPr defaultColWidth="9.140625" defaultRowHeight="11.25" x14ac:dyDescent="0.2"/>
  <cols>
    <col min="1" max="1" width="8.42578125" style="1" customWidth="1"/>
    <col min="2" max="2" width="21.140625" style="2" customWidth="1"/>
    <col min="3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20" style="3" customWidth="1"/>
    <col min="10" max="10" width="22.8554687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5" t="s">
        <v>0</v>
      </c>
    </row>
    <row r="2" spans="1:11" ht="28.15" customHeight="1" x14ac:dyDescent="0.2">
      <c r="K2" s="5"/>
    </row>
    <row r="3" spans="1:11" ht="28.15" customHeight="1" x14ac:dyDescent="0.2">
      <c r="B3" s="17" t="s">
        <v>4</v>
      </c>
      <c r="C3" s="17"/>
      <c r="D3" s="17"/>
      <c r="E3" s="17"/>
      <c r="F3" s="17"/>
      <c r="G3" s="17"/>
      <c r="H3" s="17"/>
      <c r="I3" s="6"/>
      <c r="J3" s="6"/>
    </row>
    <row r="5" spans="1:11" s="4" customFormat="1" ht="50.45" customHeight="1" x14ac:dyDescent="0.2">
      <c r="A5" s="7" t="s">
        <v>2</v>
      </c>
      <c r="B5" s="7" t="s">
        <v>3</v>
      </c>
      <c r="C5" s="7" t="s">
        <v>5</v>
      </c>
      <c r="D5" s="7" t="s">
        <v>11</v>
      </c>
      <c r="E5" s="7" t="s">
        <v>10</v>
      </c>
      <c r="F5" s="7" t="s">
        <v>7</v>
      </c>
      <c r="G5" s="8" t="s">
        <v>8</v>
      </c>
      <c r="H5" s="9" t="s">
        <v>9</v>
      </c>
      <c r="I5" s="9" t="s">
        <v>15</v>
      </c>
      <c r="J5" s="9" t="s">
        <v>16</v>
      </c>
      <c r="K5" s="8" t="s">
        <v>1</v>
      </c>
    </row>
    <row r="6" spans="1:11" s="4" customFormat="1" ht="63" x14ac:dyDescent="0.2">
      <c r="A6" s="10">
        <v>1</v>
      </c>
      <c r="B6" s="16" t="s">
        <v>19</v>
      </c>
      <c r="C6" s="11" t="s">
        <v>6</v>
      </c>
      <c r="D6" s="12" t="s">
        <v>17</v>
      </c>
      <c r="E6" s="12" t="s">
        <v>13</v>
      </c>
      <c r="F6" s="13" t="s">
        <v>12</v>
      </c>
      <c r="G6" s="14" t="s">
        <v>14</v>
      </c>
      <c r="H6" s="15">
        <v>6</v>
      </c>
      <c r="I6" s="15">
        <v>95389.233333333337</v>
      </c>
      <c r="J6" s="15">
        <f>I6*1.2</f>
        <v>114467.08</v>
      </c>
      <c r="K6" s="12" t="s">
        <v>18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Zrazhaeva Maria</cp:lastModifiedBy>
  <cp:lastPrinted>2015-12-01T13:53:43Z</cp:lastPrinted>
  <dcterms:created xsi:type="dcterms:W3CDTF">2015-09-14T07:23:07Z</dcterms:created>
  <dcterms:modified xsi:type="dcterms:W3CDTF">2021-11-26T00:12:55Z</dcterms:modified>
</cp:coreProperties>
</file>